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dborg.sharepoint.com/sites/AufbauVergabestelle/Shared Documents/01_Vergaben/2026/Vg-26-006 Firmenfitness/1 Vergabeunterlagen/"/>
    </mc:Choice>
  </mc:AlternateContent>
  <xr:revisionPtr revIDLastSave="188" documentId="13_ncr:1_{90EE98EF-6C56-4536-801D-9CFCC0B8773F}" xr6:coauthVersionLast="47" xr6:coauthVersionMax="47" xr10:uidLastSave="{59328727-674E-4542-A664-B96C55BB4B30}"/>
  <bookViews>
    <workbookView xWindow="-108" yWindow="-108" windowWidth="23256" windowHeight="12456" xr2:uid="{00000000-000D-0000-FFFF-FFFF00000000}"/>
  </bookViews>
  <sheets>
    <sheet name="SMS Anforderungskatalog" sheetId="5" r:id="rId1"/>
    <sheet name="Bezüge" sheetId="6" r:id="rId2"/>
  </sheets>
  <definedNames>
    <definedName name="_xlnm._FilterDatabase" localSheetId="0" hidden="1">'SMS Anforderungskatalog'!$A$3:$G$37</definedName>
    <definedName name="_xlnm.Print_Area" localSheetId="0">'SMS Anforderungskatalog'!$B$1:$G$36</definedName>
    <definedName name="_xlnm.Print_Titles" localSheetId="0">'SMS Anforderungskatalog'!$1:$1</definedName>
    <definedName name="Schulungsmanagement">'SMS Anforderungskatalog'!#REF!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5" l="1"/>
  <c r="G20" i="5"/>
  <c r="F22" i="5" l="1"/>
  <c r="F36" i="5"/>
  <c r="G26" i="5"/>
  <c r="G27" i="5"/>
  <c r="G28" i="5"/>
  <c r="G29" i="5"/>
  <c r="G30" i="5"/>
  <c r="G31" i="5"/>
  <c r="G32" i="5"/>
  <c r="G33" i="5"/>
  <c r="G10" i="5" l="1"/>
  <c r="G9" i="5"/>
  <c r="G11" i="5"/>
  <c r="B16" i="5"/>
  <c r="B19" i="5" s="1"/>
  <c r="B20" i="5" s="1"/>
  <c r="B21" i="5" s="1"/>
  <c r="F13" i="5"/>
  <c r="G25" i="5"/>
  <c r="G34" i="5"/>
  <c r="G35" i="5"/>
  <c r="G24" i="5"/>
  <c r="G16" i="5"/>
  <c r="G17" i="5"/>
  <c r="G18" i="5"/>
  <c r="G19" i="5"/>
  <c r="G21" i="5"/>
  <c r="G15" i="5"/>
  <c r="G5" i="5"/>
  <c r="G6" i="5"/>
  <c r="G7" i="5"/>
  <c r="G8" i="5"/>
  <c r="G37" i="5" l="1"/>
  <c r="G13" i="5"/>
  <c r="G36" i="5"/>
</calcChain>
</file>

<file path=xl/sharedStrings.xml><?xml version="1.0" encoding="utf-8"?>
<sst xmlns="http://schemas.openxmlformats.org/spreadsheetml/2006/main" count="78" uniqueCount="59">
  <si>
    <t>Kriterium</t>
  </si>
  <si>
    <t>Beschreibung</t>
  </si>
  <si>
    <t>erreichte Wertungs-
punkte</t>
  </si>
  <si>
    <t>Kategorie 2</t>
  </si>
  <si>
    <t>Kategorie 3</t>
  </si>
  <si>
    <t>Summe Wertungspunkte</t>
  </si>
  <si>
    <t>Legende</t>
  </si>
  <si>
    <t>j/n</t>
  </si>
  <si>
    <t>ja = 1 Punkte, nein = 0 Punkte</t>
  </si>
  <si>
    <t>Anforderungskatalog für Firmenfitness</t>
  </si>
  <si>
    <t>Vertrag</t>
  </si>
  <si>
    <t>Kündigung</t>
  </si>
  <si>
    <t>Mitgliedschaft</t>
  </si>
  <si>
    <t>Der Mitarbeiter kann monatlich dem Firmenfitness beitreten.</t>
  </si>
  <si>
    <t>Ein Eintritt ist kurzfristig möglich (maximal 7 Tage) vor Monatsende.</t>
  </si>
  <si>
    <t>Abwicklung</t>
  </si>
  <si>
    <t>Es ist eine Schnittstelle zum HR-Tools Rexx möglich.</t>
  </si>
  <si>
    <t>Ein Reporting der angemeldeten Mitarbeiter (Ausschiede, Pausierung, Anmeldung etc.) ist zugänglich für den Arbeitgeber.</t>
  </si>
  <si>
    <t>Es können gegbenenfalls gegen einen Aufpreis mehrere Check-ins am Tag gemacht werden.</t>
  </si>
  <si>
    <t>Es gibt einen zugeordneten Ansprechpartner bei Fragen zur Abrechnungen, Abwicklung etc..</t>
  </si>
  <si>
    <t>Es gibt die Möglichkeit der kostenfreien Nutzung von Apps zum Thema Sport, Freizeit &amp; Gesundheit.</t>
  </si>
  <si>
    <t>Der Mitarbeiter kann kurzfristig (mindestens 5 Tage vor Monatsende) kündigen bzw. stillegen.</t>
  </si>
  <si>
    <t>Eine Zahlung der Mitgliedschaftsgebühr ist über mindestens drei verschiedene Zahlungsarten möglich (z.B. PayPal, Kreditkarte, GooglePay, Lastschrift etc.).</t>
  </si>
  <si>
    <t>Nach Zuschlag gibt es eine Landingpage/Website für die Neuregistrierung der Mitglieder.</t>
  </si>
  <si>
    <t>Sportangebote</t>
  </si>
  <si>
    <t>Sportangebote Berlin</t>
  </si>
  <si>
    <t>Es werden mehr als 35 verschiedene Sportarten im Stadtgebiet Berlin angeboten.</t>
  </si>
  <si>
    <t>Es gibt eine kostenlose App für Android and IOS zum Buchen der Kurse und den Check-in bei den Sportstätten.</t>
  </si>
  <si>
    <t>Sportangebote Hannover</t>
  </si>
  <si>
    <t>Sportangebote Bonn</t>
  </si>
  <si>
    <t xml:space="preserve">
Wertung:               bei "j"(ja) = 1 Punkt, "n" (nein) = 0 Punkte</t>
  </si>
  <si>
    <t xml:space="preserve">Gesamtpunkte Abwicklung </t>
  </si>
  <si>
    <t>Gesamtpunkte Vertrag</t>
  </si>
  <si>
    <t>Gesamtpunkte Sportangebote</t>
  </si>
  <si>
    <t>Nr</t>
  </si>
  <si>
    <t>Der Mitarbeiter kann in der App seinen Vertrag pausieren.</t>
  </si>
  <si>
    <t>Der Mitarbeiter kann in der App seinen Vertrag kündigen.</t>
  </si>
  <si>
    <t>Es besteht die Möglichkeit die Mitgliedschaft up zu graden, um ein umfangreiches Angebot zu haben (gegen Aufpreis)</t>
  </si>
  <si>
    <t>Es gibt mehr als 60 verschiedene Sportstätten in Bonn.</t>
  </si>
  <si>
    <t>Es gibt mehr als 1.100 verschiedene Sportstätten im Umkreis von 25 km von Berlin (Stadt und Umland).</t>
  </si>
  <si>
    <t>Es gibt mehr als 200 verschiedene Sportstätten im Umkreis von 25 km von Bonn (Stadt und Umland).</t>
  </si>
  <si>
    <t>Es gibt mehr als 50 verschiedene Sportstätten in Hannover.</t>
  </si>
  <si>
    <t>Es gibt mehr als 100 verschiedene Sportstätten im Umkreis von 25 km von Hannover (Stadt und Umland).</t>
  </si>
  <si>
    <t>Gewichtung (hoch=30, mittel=20, niedrig=10)</t>
  </si>
  <si>
    <t>Das Buchen der Kurse und die Nutzung der Onlinekurse ist für die Mitglieder über eine Website möglich.</t>
  </si>
  <si>
    <t>Gewich-
tung 10-30</t>
  </si>
  <si>
    <t>10 = niedrige Relevanz, 20 = mittlere Relevanz, 30 = hohe Relevanz</t>
  </si>
  <si>
    <t>Die gelbmarkierten Felder sind entsprechend auszufüllen mit "j"=ja; "n"= nein</t>
  </si>
  <si>
    <t>j</t>
  </si>
  <si>
    <t>n</t>
  </si>
  <si>
    <t>Es gibt mehr als 700  verschiedene Sportstätten im Stadtgebiet Berlin.</t>
  </si>
  <si>
    <t>Sportangebote Stadt und Umland Berlin</t>
  </si>
  <si>
    <t>Sportangebote Stadt und Umland Hannover</t>
  </si>
  <si>
    <t>Es werden mehr als 25 verschiedene Sportarten im im Umkreis von 25 km von Hannover (Stadt und Umland).</t>
  </si>
  <si>
    <t>Es werden mehr als 25 verschiedene Sportarten im im Umkreis von 25 km von Bonn (Stadt und Umland).</t>
  </si>
  <si>
    <t>Sportangebote Stadt und Umland Bonn</t>
  </si>
  <si>
    <t>Es werden mehr als 40 verschiedene Sportarten im im Umkreis von 25 km von Berlin (Stadt und Umland).</t>
  </si>
  <si>
    <t>Es werden mehr als 20 verschiedene Sportarten im Stadtgebiet Hannover angeboten.</t>
  </si>
  <si>
    <t>Es werden mehr als 20 verschiedene Sportarten im Stadtgebiet Bonn angeboten.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</si>
</sst>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(#,##0\)"/>
  </numFmts>
  <fonts count="23" x14ac:knownFonts="1">
    <font>
      <sz val="10"/>
      <name val="Arial"/>
    </font>
    <font>
      <sz val="10"/>
      <name val="Tahoma"/>
      <family val="2"/>
    </font>
    <font>
      <sz val="8"/>
      <name val="Arial"/>
      <family val="2"/>
    </font>
    <font>
      <sz val="12"/>
      <name val="Tahoma"/>
      <family val="2"/>
    </font>
    <font>
      <sz val="10"/>
      <color theme="0" tint="-0.499984740745262"/>
      <name val="Tahoma"/>
      <family val="2"/>
    </font>
    <font>
      <b/>
      <sz val="10"/>
      <name val="Calibri Light"/>
      <family val="2"/>
    </font>
    <font>
      <sz val="1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Calibri Light"/>
      <family val="2"/>
    </font>
    <font>
      <sz val="12"/>
      <color theme="1"/>
      <name val="Tahoma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10"/>
      <color indexed="2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23"/>
      <name val="Calibri"/>
      <family val="2"/>
      <scheme val="minor"/>
    </font>
    <font>
      <sz val="11"/>
      <name val="Calibri"/>
      <family val="2"/>
      <scheme val="minor"/>
    </font>
    <font>
      <b/>
      <u val="double"/>
      <sz val="12"/>
      <name val="Calibri"/>
      <family val="2"/>
      <scheme val="minor"/>
    </font>
    <font>
      <sz val="10"/>
      <color rgb="FF1D1C1D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BCBCB"/>
        <bgColor rgb="FFCBCBCB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horizontal="left" vertical="top"/>
    </xf>
    <xf numFmtId="164" fontId="3" fillId="0" borderId="0" xfId="0" applyNumberFormat="1" applyFont="1"/>
    <xf numFmtId="164" fontId="4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" fontId="9" fillId="0" borderId="0" xfId="0" applyNumberFormat="1" applyFont="1" applyAlignment="1">
      <alignment horizontal="center" vertical="top"/>
    </xf>
    <xf numFmtId="1" fontId="7" fillId="0" borderId="0" xfId="0" applyNumberFormat="1" applyFont="1" applyAlignment="1">
      <alignment horizontal="center"/>
    </xf>
    <xf numFmtId="1" fontId="9" fillId="0" borderId="0" xfId="0" applyNumberFormat="1" applyFont="1" applyAlignment="1">
      <alignment horizont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top"/>
    </xf>
    <xf numFmtId="164" fontId="6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vertical="center" wrapText="1"/>
    </xf>
    <xf numFmtId="164" fontId="12" fillId="0" borderId="1" xfId="0" applyNumberFormat="1" applyFont="1" applyBorder="1" applyAlignment="1">
      <alignment vertical="center"/>
    </xf>
    <xf numFmtId="0" fontId="11" fillId="0" borderId="0" xfId="0" applyFont="1"/>
    <xf numFmtId="0" fontId="6" fillId="0" borderId="0" xfId="0" applyFont="1"/>
    <xf numFmtId="1" fontId="14" fillId="0" borderId="5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164" fontId="14" fillId="0" borderId="5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vertical="center" wrapText="1"/>
    </xf>
    <xf numFmtId="1" fontId="14" fillId="0" borderId="6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vertical="center" wrapText="1"/>
    </xf>
    <xf numFmtId="0" fontId="16" fillId="0" borderId="0" xfId="0" applyFont="1"/>
    <xf numFmtId="164" fontId="17" fillId="3" borderId="1" xfId="0" applyNumberFormat="1" applyFont="1" applyFill="1" applyBorder="1" applyAlignment="1">
      <alignment horizontal="center" vertical="top"/>
    </xf>
    <xf numFmtId="0" fontId="18" fillId="4" borderId="8" xfId="0" applyFont="1" applyFill="1" applyBorder="1" applyAlignment="1">
      <alignment vertical="center" wrapText="1"/>
    </xf>
    <xf numFmtId="0" fontId="20" fillId="4" borderId="8" xfId="0" applyFont="1" applyFill="1" applyBorder="1" applyAlignment="1">
      <alignment horizontal="left" vertical="center"/>
    </xf>
    <xf numFmtId="0" fontId="20" fillId="4" borderId="8" xfId="0" applyFont="1" applyFill="1" applyBorder="1" applyAlignment="1">
      <alignment vertical="center" wrapText="1"/>
    </xf>
    <xf numFmtId="0" fontId="20" fillId="4" borderId="8" xfId="0" applyFont="1" applyFill="1" applyBorder="1" applyAlignment="1">
      <alignment horizontal="left" vertical="center" wrapText="1"/>
    </xf>
    <xf numFmtId="49" fontId="19" fillId="0" borderId="0" xfId="0" applyNumberFormat="1" applyFont="1" applyAlignment="1">
      <alignment vertical="center"/>
    </xf>
    <xf numFmtId="164" fontId="14" fillId="0" borderId="1" xfId="0" applyNumberFormat="1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vertical="top" wrapText="1"/>
    </xf>
    <xf numFmtId="0" fontId="14" fillId="0" borderId="1" xfId="0" applyFont="1" applyBorder="1" applyAlignment="1">
      <alignment horizontal="left" vertical="center" wrapText="1"/>
    </xf>
    <xf numFmtId="1" fontId="14" fillId="0" borderId="1" xfId="0" applyNumberFormat="1" applyFont="1" applyBorder="1" applyAlignment="1">
      <alignment horizontal="center" vertical="center"/>
    </xf>
    <xf numFmtId="164" fontId="21" fillId="3" borderId="5" xfId="0" applyNumberFormat="1" applyFont="1" applyFill="1" applyBorder="1" applyAlignment="1">
      <alignment horizontal="center" vertical="center" wrapText="1"/>
    </xf>
    <xf numFmtId="164" fontId="21" fillId="0" borderId="5" xfId="0" applyNumberFormat="1" applyFont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top"/>
    </xf>
    <xf numFmtId="164" fontId="10" fillId="3" borderId="1" xfId="0" applyNumberFormat="1" applyFont="1" applyFill="1" applyBorder="1" applyAlignment="1">
      <alignment horizontal="right" vertical="center"/>
    </xf>
    <xf numFmtId="164" fontId="21" fillId="0" borderId="1" xfId="0" applyNumberFormat="1" applyFont="1" applyBorder="1" applyAlignment="1">
      <alignment horizontal="center" vertical="center" wrapText="1"/>
    </xf>
    <xf numFmtId="164" fontId="21" fillId="0" borderId="1" xfId="0" applyNumberFormat="1" applyFont="1" applyBorder="1" applyAlignment="1" applyProtection="1">
      <alignment horizontal="center" vertical="center" wrapText="1"/>
      <protection locked="0"/>
    </xf>
    <xf numFmtId="164" fontId="22" fillId="2" borderId="5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5" borderId="5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Alignment="1">
      <alignment horizontal="left" vertical="top"/>
    </xf>
    <xf numFmtId="164" fontId="10" fillId="0" borderId="1" xfId="0" applyNumberFormat="1" applyFont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center" vertical="center" wrapText="1"/>
    </xf>
    <xf numFmtId="164" fontId="13" fillId="3" borderId="7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 wrapText="1"/>
    </xf>
    <xf numFmtId="1" fontId="14" fillId="0" borderId="7" xfId="0" applyNumberFormat="1" applyFont="1" applyBorder="1" applyAlignment="1">
      <alignment horizontal="center" vertical="center" wrapText="1"/>
    </xf>
    <xf numFmtId="1" fontId="14" fillId="0" borderId="10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" fontId="14" fillId="0" borderId="11" xfId="0" applyNumberFormat="1" applyFont="1" applyBorder="1" applyAlignment="1">
      <alignment horizontal="center" vertical="center"/>
    </xf>
    <xf numFmtId="164" fontId="14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14" fillId="6" borderId="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2FFF8D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DB2FC-6F01-44F4-914D-62930BF01FEE}">
  <sheetPr>
    <pageSetUpPr fitToPage="1"/>
  </sheetPr>
  <dimension ref="A1:H53"/>
  <sheetViews>
    <sheetView tabSelected="1" topLeftCell="C1" zoomScale="110" zoomScaleNormal="110" zoomScalePageLayoutView="110" workbookViewId="0">
      <selection activeCell="E15" sqref="E15"/>
    </sheetView>
  </sheetViews>
  <sheetFormatPr baseColWidth="10" defaultColWidth="12.44140625" defaultRowHeight="13.8" x14ac:dyDescent="0.3"/>
  <cols>
    <col min="1" max="1" width="0.109375" style="1" hidden="1" customWidth="1"/>
    <col min="2" max="2" width="7.44140625" style="15" bestFit="1" customWidth="1"/>
    <col min="3" max="3" width="22.6640625" style="7" customWidth="1"/>
    <col min="4" max="4" width="86.6640625" style="8" customWidth="1"/>
    <col min="5" max="5" width="17.6640625" style="19" bestFit="1" customWidth="1"/>
    <col min="6" max="6" width="17.6640625" style="19" customWidth="1"/>
    <col min="7" max="7" width="20.33203125" style="19" customWidth="1"/>
    <col min="8" max="8" width="16.44140625" style="2" hidden="1" customWidth="1"/>
    <col min="9" max="16384" width="12.44140625" style="2"/>
  </cols>
  <sheetData>
    <row r="1" spans="1:8" s="8" customFormat="1" ht="15.6" x14ac:dyDescent="0.25">
      <c r="A1" s="9"/>
      <c r="B1" s="55" t="s">
        <v>9</v>
      </c>
      <c r="C1" s="55"/>
      <c r="D1" s="55"/>
      <c r="E1" s="10"/>
      <c r="F1" s="10"/>
      <c r="G1" s="10"/>
      <c r="H1" s="11"/>
    </row>
    <row r="2" spans="1:8" s="8" customFormat="1" x14ac:dyDescent="0.25">
      <c r="A2" s="9"/>
      <c r="B2" s="13"/>
      <c r="C2" s="12"/>
      <c r="D2" s="12"/>
      <c r="E2" s="17"/>
      <c r="F2" s="17"/>
      <c r="G2" s="17"/>
      <c r="H2" s="11"/>
    </row>
    <row r="3" spans="1:8" s="5" customFormat="1" ht="77.099999999999994" customHeight="1" x14ac:dyDescent="0.3">
      <c r="A3" s="32"/>
      <c r="B3" s="50" t="s">
        <v>34</v>
      </c>
      <c r="C3" s="50" t="s">
        <v>0</v>
      </c>
      <c r="D3" s="50" t="s">
        <v>1</v>
      </c>
      <c r="E3" s="50" t="s">
        <v>30</v>
      </c>
      <c r="F3" s="50" t="s">
        <v>43</v>
      </c>
      <c r="G3" s="50" t="s">
        <v>2</v>
      </c>
      <c r="H3" s="21"/>
    </row>
    <row r="4" spans="1:8" s="5" customFormat="1" ht="23.4" customHeight="1" x14ac:dyDescent="0.3">
      <c r="A4" s="22"/>
      <c r="B4" s="56" t="s">
        <v>10</v>
      </c>
      <c r="C4" s="57"/>
      <c r="D4" s="57"/>
      <c r="E4" s="57"/>
      <c r="F4" s="57"/>
      <c r="G4" s="57"/>
      <c r="H4" s="21"/>
    </row>
    <row r="5" spans="1:8" s="3" customFormat="1" x14ac:dyDescent="0.3">
      <c r="A5" s="23"/>
      <c r="B5" s="24">
        <v>1</v>
      </c>
      <c r="C5" s="25" t="s">
        <v>12</v>
      </c>
      <c r="D5" s="26" t="s">
        <v>13</v>
      </c>
      <c r="E5" s="67"/>
      <c r="F5" s="52">
        <v>30</v>
      </c>
      <c r="G5" s="39">
        <f>IF(E5="j",1,0)*F5</f>
        <v>0</v>
      </c>
      <c r="H5" s="28"/>
    </row>
    <row r="6" spans="1:8" s="3" customFormat="1" x14ac:dyDescent="0.3">
      <c r="A6" s="23"/>
      <c r="B6" s="24">
        <v>2</v>
      </c>
      <c r="C6" s="25" t="s">
        <v>12</v>
      </c>
      <c r="D6" s="26" t="s">
        <v>14</v>
      </c>
      <c r="E6" s="67"/>
      <c r="F6" s="52">
        <v>20</v>
      </c>
      <c r="G6" s="39">
        <f t="shared" ref="G6:G12" si="0">IF(E6="j",1,0)*F6</f>
        <v>0</v>
      </c>
      <c r="H6" s="28"/>
    </row>
    <row r="7" spans="1:8" s="3" customFormat="1" x14ac:dyDescent="0.3">
      <c r="A7" s="23"/>
      <c r="B7" s="24">
        <v>3</v>
      </c>
      <c r="C7" s="25" t="s">
        <v>12</v>
      </c>
      <c r="D7" s="26" t="s">
        <v>18</v>
      </c>
      <c r="E7" s="67"/>
      <c r="F7" s="52">
        <v>10</v>
      </c>
      <c r="G7" s="39">
        <f t="shared" si="0"/>
        <v>0</v>
      </c>
      <c r="H7" s="28"/>
    </row>
    <row r="8" spans="1:8" s="3" customFormat="1" x14ac:dyDescent="0.3">
      <c r="A8" s="23"/>
      <c r="B8" s="24">
        <v>4</v>
      </c>
      <c r="C8" s="25" t="s">
        <v>12</v>
      </c>
      <c r="D8" s="26" t="s">
        <v>20</v>
      </c>
      <c r="E8" s="67"/>
      <c r="F8" s="52">
        <v>20</v>
      </c>
      <c r="G8" s="39">
        <f t="shared" si="0"/>
        <v>0</v>
      </c>
      <c r="H8" s="28"/>
    </row>
    <row r="9" spans="1:8" s="3" customFormat="1" x14ac:dyDescent="0.3">
      <c r="A9" s="23"/>
      <c r="B9" s="24">
        <v>5</v>
      </c>
      <c r="C9" s="25" t="s">
        <v>11</v>
      </c>
      <c r="D9" s="26" t="s">
        <v>21</v>
      </c>
      <c r="E9" s="67"/>
      <c r="F9" s="52">
        <v>20</v>
      </c>
      <c r="G9" s="39">
        <f>IF(E9="j",1,0)*F9</f>
        <v>0</v>
      </c>
      <c r="H9" s="28"/>
    </row>
    <row r="10" spans="1:8" s="3" customFormat="1" x14ac:dyDescent="0.3">
      <c r="A10" s="23"/>
      <c r="B10" s="24">
        <v>6</v>
      </c>
      <c r="C10" s="25" t="s">
        <v>11</v>
      </c>
      <c r="D10" s="26" t="s">
        <v>35</v>
      </c>
      <c r="E10" s="67"/>
      <c r="F10" s="52">
        <v>20</v>
      </c>
      <c r="G10" s="39">
        <f t="shared" ref="G10" si="1">IF(E10="j",1,0)*F10</f>
        <v>0</v>
      </c>
      <c r="H10" s="28"/>
    </row>
    <row r="11" spans="1:8" s="3" customFormat="1" x14ac:dyDescent="0.3">
      <c r="A11" s="23"/>
      <c r="B11" s="24">
        <v>7</v>
      </c>
      <c r="C11" s="25" t="s">
        <v>11</v>
      </c>
      <c r="D11" s="26" t="s">
        <v>36</v>
      </c>
      <c r="E11" s="67"/>
      <c r="F11" s="52">
        <v>20</v>
      </c>
      <c r="G11" s="39">
        <f t="shared" si="0"/>
        <v>0</v>
      </c>
      <c r="H11" s="28"/>
    </row>
    <row r="12" spans="1:8" s="3" customFormat="1" ht="27.6" x14ac:dyDescent="0.3">
      <c r="A12" s="23"/>
      <c r="B12" s="24">
        <v>8</v>
      </c>
      <c r="C12" s="25" t="s">
        <v>12</v>
      </c>
      <c r="D12" s="26" t="s">
        <v>37</v>
      </c>
      <c r="E12" s="67"/>
      <c r="F12" s="52">
        <v>30</v>
      </c>
      <c r="G12" s="39">
        <f t="shared" si="0"/>
        <v>0</v>
      </c>
      <c r="H12" s="28"/>
    </row>
    <row r="13" spans="1:8" s="3" customFormat="1" ht="26.4" customHeight="1" x14ac:dyDescent="0.3">
      <c r="A13" s="23"/>
      <c r="B13" s="62"/>
      <c r="C13" s="62"/>
      <c r="D13" s="63"/>
      <c r="E13" s="44" t="s">
        <v>32</v>
      </c>
      <c r="F13" s="48">
        <f>SUM(F5:F12)</f>
        <v>170</v>
      </c>
      <c r="G13" s="49">
        <f>SUM(G5:G12)</f>
        <v>0</v>
      </c>
      <c r="H13" s="28"/>
    </row>
    <row r="14" spans="1:8" s="20" customFormat="1" ht="23.4" customHeight="1" x14ac:dyDescent="0.25">
      <c r="A14" s="58" t="s">
        <v>15</v>
      </c>
      <c r="B14" s="59"/>
      <c r="C14" s="59"/>
      <c r="D14" s="59"/>
      <c r="E14" s="59"/>
      <c r="F14" s="59"/>
      <c r="G14" s="59"/>
      <c r="H14" s="28"/>
    </row>
    <row r="15" spans="1:8" s="3" customFormat="1" x14ac:dyDescent="0.3">
      <c r="A15" s="23"/>
      <c r="B15" s="29">
        <v>9</v>
      </c>
      <c r="C15" s="40" t="s">
        <v>15</v>
      </c>
      <c r="D15" s="41" t="s">
        <v>19</v>
      </c>
      <c r="E15" s="67"/>
      <c r="F15" s="51">
        <v>30</v>
      </c>
      <c r="G15" s="39">
        <f>IF(E15="j",1,0)*F15</f>
        <v>0</v>
      </c>
      <c r="H15" s="28"/>
    </row>
    <row r="16" spans="1:8" s="3" customFormat="1" ht="27.6" x14ac:dyDescent="0.3">
      <c r="A16" s="23"/>
      <c r="B16" s="43">
        <f>B15+1</f>
        <v>10</v>
      </c>
      <c r="C16" s="40" t="s">
        <v>15</v>
      </c>
      <c r="D16" s="41" t="s">
        <v>17</v>
      </c>
      <c r="E16" s="67"/>
      <c r="F16" s="51">
        <v>30</v>
      </c>
      <c r="G16" s="39">
        <f t="shared" ref="G16:G35" si="2">IF(E16="j",1,0)*F16</f>
        <v>0</v>
      </c>
      <c r="H16" s="28"/>
    </row>
    <row r="17" spans="1:8" s="3" customFormat="1" x14ac:dyDescent="0.3">
      <c r="A17" s="23"/>
      <c r="B17" s="43">
        <v>11</v>
      </c>
      <c r="C17" s="40" t="s">
        <v>15</v>
      </c>
      <c r="D17" s="26" t="s">
        <v>16</v>
      </c>
      <c r="E17" s="67"/>
      <c r="F17" s="53">
        <v>20</v>
      </c>
      <c r="G17" s="39">
        <f t="shared" si="2"/>
        <v>0</v>
      </c>
      <c r="H17" s="28"/>
    </row>
    <row r="18" spans="1:8" s="3" customFormat="1" ht="27.6" x14ac:dyDescent="0.3">
      <c r="A18" s="23"/>
      <c r="B18" s="43">
        <v>12</v>
      </c>
      <c r="C18" s="40" t="s">
        <v>15</v>
      </c>
      <c r="D18" s="42" t="s">
        <v>22</v>
      </c>
      <c r="E18" s="67"/>
      <c r="F18" s="51">
        <v>30</v>
      </c>
      <c r="G18" s="39">
        <f t="shared" si="2"/>
        <v>0</v>
      </c>
      <c r="H18" s="28"/>
    </row>
    <row r="19" spans="1:8" s="3" customFormat="1" x14ac:dyDescent="0.3">
      <c r="A19" s="23"/>
      <c r="B19" s="29">
        <f t="shared" ref="B19" si="3">B18+1</f>
        <v>13</v>
      </c>
      <c r="C19" s="40" t="s">
        <v>15</v>
      </c>
      <c r="D19" s="42" t="s">
        <v>44</v>
      </c>
      <c r="E19" s="67"/>
      <c r="F19" s="51">
        <v>10</v>
      </c>
      <c r="G19" s="39">
        <f t="shared" si="2"/>
        <v>0</v>
      </c>
      <c r="H19" s="28"/>
    </row>
    <row r="20" spans="1:8" s="3" customFormat="1" ht="27.6" x14ac:dyDescent="0.3">
      <c r="A20" s="23"/>
      <c r="B20" s="43">
        <f t="shared" ref="B20" si="4">B19+1</f>
        <v>14</v>
      </c>
      <c r="C20" s="40" t="s">
        <v>15</v>
      </c>
      <c r="D20" s="42" t="s">
        <v>27</v>
      </c>
      <c r="E20" s="67"/>
      <c r="F20" s="51">
        <v>10</v>
      </c>
      <c r="G20" s="39">
        <f t="shared" si="2"/>
        <v>0</v>
      </c>
      <c r="H20" s="28"/>
    </row>
    <row r="21" spans="1:8" s="3" customFormat="1" x14ac:dyDescent="0.3">
      <c r="A21" s="23"/>
      <c r="B21" s="29">
        <f>B20+1</f>
        <v>15</v>
      </c>
      <c r="C21" s="40" t="s">
        <v>15</v>
      </c>
      <c r="D21" s="26" t="s">
        <v>23</v>
      </c>
      <c r="E21" s="67"/>
      <c r="F21" s="27">
        <v>10</v>
      </c>
      <c r="G21" s="39">
        <f t="shared" si="2"/>
        <v>0</v>
      </c>
      <c r="H21" s="28"/>
    </row>
    <row r="22" spans="1:8" s="3" customFormat="1" ht="27.6" x14ac:dyDescent="0.3">
      <c r="A22" s="23"/>
      <c r="B22" s="61"/>
      <c r="C22" s="62"/>
      <c r="D22" s="63"/>
      <c r="E22" s="44" t="s">
        <v>31</v>
      </c>
      <c r="F22" s="45">
        <f>SUM(F15:F21)</f>
        <v>140</v>
      </c>
      <c r="G22" s="48">
        <v>0</v>
      </c>
      <c r="H22" s="28"/>
    </row>
    <row r="23" spans="1:8" s="3" customFormat="1" ht="30.6" customHeight="1" x14ac:dyDescent="0.25">
      <c r="A23" s="58" t="s">
        <v>24</v>
      </c>
      <c r="B23" s="59"/>
      <c r="C23" s="59"/>
      <c r="D23" s="59"/>
      <c r="E23" s="59"/>
      <c r="F23" s="59"/>
      <c r="G23" s="59"/>
      <c r="H23" s="31"/>
    </row>
    <row r="24" spans="1:8" s="3" customFormat="1" x14ac:dyDescent="0.3">
      <c r="A24" s="23"/>
      <c r="B24" s="29">
        <v>16</v>
      </c>
      <c r="C24" s="40" t="s">
        <v>25</v>
      </c>
      <c r="D24" s="30" t="s">
        <v>26</v>
      </c>
      <c r="E24" s="68"/>
      <c r="F24" s="51">
        <v>30</v>
      </c>
      <c r="G24" s="39">
        <f t="shared" si="2"/>
        <v>0</v>
      </c>
      <c r="H24" s="28" t="s">
        <v>3</v>
      </c>
    </row>
    <row r="25" spans="1:8" s="3" customFormat="1" x14ac:dyDescent="0.3">
      <c r="A25" s="23"/>
      <c r="B25" s="24">
        <v>17</v>
      </c>
      <c r="C25" s="40" t="s">
        <v>25</v>
      </c>
      <c r="D25" s="42" t="s">
        <v>50</v>
      </c>
      <c r="E25" s="67"/>
      <c r="F25" s="51">
        <v>30</v>
      </c>
      <c r="G25" s="39">
        <f t="shared" si="2"/>
        <v>0</v>
      </c>
      <c r="H25" s="28"/>
    </row>
    <row r="26" spans="1:8" s="3" customFormat="1" ht="27.6" x14ac:dyDescent="0.3">
      <c r="A26" s="23"/>
      <c r="B26" s="24">
        <v>18</v>
      </c>
      <c r="C26" s="40" t="s">
        <v>51</v>
      </c>
      <c r="D26" s="30" t="s">
        <v>56</v>
      </c>
      <c r="E26" s="67"/>
      <c r="F26" s="51">
        <v>30</v>
      </c>
      <c r="G26" s="39">
        <f t="shared" si="2"/>
        <v>0</v>
      </c>
      <c r="H26" s="28"/>
    </row>
    <row r="27" spans="1:8" s="3" customFormat="1" ht="27.6" x14ac:dyDescent="0.3">
      <c r="A27" s="23"/>
      <c r="B27" s="29">
        <v>19</v>
      </c>
      <c r="C27" s="40" t="s">
        <v>51</v>
      </c>
      <c r="D27" s="42" t="s">
        <v>39</v>
      </c>
      <c r="E27" s="67"/>
      <c r="F27" s="51">
        <v>30</v>
      </c>
      <c r="G27" s="39">
        <f t="shared" si="2"/>
        <v>0</v>
      </c>
      <c r="H27" s="28"/>
    </row>
    <row r="28" spans="1:8" s="3" customFormat="1" x14ac:dyDescent="0.3">
      <c r="A28" s="23"/>
      <c r="B28" s="24">
        <v>20</v>
      </c>
      <c r="C28" s="40" t="s">
        <v>28</v>
      </c>
      <c r="D28" s="30" t="s">
        <v>57</v>
      </c>
      <c r="E28" s="67"/>
      <c r="F28" s="51">
        <v>30</v>
      </c>
      <c r="G28" s="39">
        <f t="shared" si="2"/>
        <v>0</v>
      </c>
      <c r="H28" s="28"/>
    </row>
    <row r="29" spans="1:8" s="3" customFormat="1" x14ac:dyDescent="0.3">
      <c r="A29" s="23"/>
      <c r="B29" s="24">
        <v>21</v>
      </c>
      <c r="C29" s="40" t="s">
        <v>28</v>
      </c>
      <c r="D29" s="42" t="s">
        <v>41</v>
      </c>
      <c r="E29" s="67"/>
      <c r="F29" s="51">
        <v>20</v>
      </c>
      <c r="G29" s="39">
        <f t="shared" si="2"/>
        <v>0</v>
      </c>
      <c r="H29" s="28"/>
    </row>
    <row r="30" spans="1:8" s="3" customFormat="1" ht="27.6" x14ac:dyDescent="0.3">
      <c r="A30" s="23"/>
      <c r="B30" s="29">
        <v>22</v>
      </c>
      <c r="C30" s="40" t="s">
        <v>52</v>
      </c>
      <c r="D30" s="30" t="s">
        <v>53</v>
      </c>
      <c r="E30" s="67"/>
      <c r="F30" s="51">
        <v>20</v>
      </c>
      <c r="G30" s="39">
        <f t="shared" si="2"/>
        <v>0</v>
      </c>
      <c r="H30" s="28"/>
    </row>
    <row r="31" spans="1:8" s="3" customFormat="1" ht="27.6" x14ac:dyDescent="0.3">
      <c r="A31" s="23"/>
      <c r="B31" s="24">
        <v>23</v>
      </c>
      <c r="C31" s="40" t="s">
        <v>52</v>
      </c>
      <c r="D31" s="42" t="s">
        <v>42</v>
      </c>
      <c r="E31" s="67"/>
      <c r="F31" s="51">
        <v>20</v>
      </c>
      <c r="G31" s="39">
        <f t="shared" si="2"/>
        <v>0</v>
      </c>
      <c r="H31" s="28"/>
    </row>
    <row r="32" spans="1:8" s="3" customFormat="1" x14ac:dyDescent="0.3">
      <c r="A32" s="23"/>
      <c r="B32" s="24">
        <v>24</v>
      </c>
      <c r="C32" s="40" t="s">
        <v>29</v>
      </c>
      <c r="D32" s="30" t="s">
        <v>58</v>
      </c>
      <c r="E32" s="67"/>
      <c r="F32" s="51">
        <v>20</v>
      </c>
      <c r="G32" s="39">
        <f t="shared" si="2"/>
        <v>0</v>
      </c>
      <c r="H32" s="28"/>
    </row>
    <row r="33" spans="1:8" s="3" customFormat="1" x14ac:dyDescent="0.3">
      <c r="A33" s="23"/>
      <c r="B33" s="29">
        <v>25</v>
      </c>
      <c r="C33" s="40" t="s">
        <v>29</v>
      </c>
      <c r="D33" s="42" t="s">
        <v>38</v>
      </c>
      <c r="E33" s="67"/>
      <c r="F33" s="51">
        <v>20</v>
      </c>
      <c r="G33" s="39">
        <f t="shared" si="2"/>
        <v>0</v>
      </c>
      <c r="H33" s="28"/>
    </row>
    <row r="34" spans="1:8" s="6" customFormat="1" ht="27.6" x14ac:dyDescent="0.3">
      <c r="A34" s="23"/>
      <c r="B34" s="24">
        <v>26</v>
      </c>
      <c r="C34" s="40" t="s">
        <v>55</v>
      </c>
      <c r="D34" s="30" t="s">
        <v>54</v>
      </c>
      <c r="E34" s="67"/>
      <c r="F34" s="51">
        <v>20</v>
      </c>
      <c r="G34" s="39">
        <f t="shared" si="2"/>
        <v>0</v>
      </c>
      <c r="H34" s="28"/>
    </row>
    <row r="35" spans="1:8" s="3" customFormat="1" ht="27.6" x14ac:dyDescent="0.3">
      <c r="A35" s="23"/>
      <c r="B35" s="24">
        <v>27</v>
      </c>
      <c r="C35" s="40" t="s">
        <v>55</v>
      </c>
      <c r="D35" s="42" t="s">
        <v>40</v>
      </c>
      <c r="E35" s="67"/>
      <c r="F35" s="51">
        <v>20</v>
      </c>
      <c r="G35" s="39">
        <f t="shared" si="2"/>
        <v>0</v>
      </c>
      <c r="H35" s="28" t="s">
        <v>4</v>
      </c>
    </row>
    <row r="36" spans="1:8" s="3" customFormat="1" ht="27" customHeight="1" x14ac:dyDescent="0.3">
      <c r="A36" s="23"/>
      <c r="B36" s="64"/>
      <c r="C36" s="65"/>
      <c r="D36" s="66"/>
      <c r="E36" s="44" t="s">
        <v>33</v>
      </c>
      <c r="F36" s="45">
        <f>SUM(F24:F35)</f>
        <v>290</v>
      </c>
      <c r="G36" s="39">
        <f>SUM(G24:G35)</f>
        <v>0</v>
      </c>
      <c r="H36" s="28"/>
    </row>
    <row r="37" spans="1:8" s="4" customFormat="1" ht="15.6" x14ac:dyDescent="0.25">
      <c r="A37" s="1"/>
      <c r="B37" s="54" t="s">
        <v>47</v>
      </c>
      <c r="C37" s="7"/>
      <c r="E37" s="46"/>
      <c r="F37" s="47" t="s">
        <v>5</v>
      </c>
      <c r="G37" s="33">
        <f>SUM(G24:G35,G15:G21,G5:G12)</f>
        <v>0</v>
      </c>
    </row>
    <row r="38" spans="1:8" s="4" customFormat="1" ht="15" x14ac:dyDescent="0.25">
      <c r="A38" s="1"/>
      <c r="B38" s="14"/>
      <c r="C38" s="7"/>
      <c r="E38" s="18"/>
      <c r="F38" s="18"/>
      <c r="G38" s="18"/>
    </row>
    <row r="39" spans="1:8" s="4" customFormat="1" ht="15.6" x14ac:dyDescent="0.25">
      <c r="A39" s="1"/>
      <c r="B39" s="38"/>
      <c r="C39" s="60" t="s">
        <v>6</v>
      </c>
      <c r="D39" s="60"/>
      <c r="E39" s="18"/>
      <c r="F39" s="18"/>
      <c r="G39" s="18"/>
    </row>
    <row r="40" spans="1:8" s="4" customFormat="1" x14ac:dyDescent="0.25">
      <c r="A40" s="1"/>
      <c r="C40" s="35" t="s">
        <v>7</v>
      </c>
      <c r="D40" s="34" t="s">
        <v>8</v>
      </c>
      <c r="E40" s="18"/>
      <c r="F40" s="18"/>
      <c r="G40" s="18"/>
    </row>
    <row r="41" spans="1:8" s="4" customFormat="1" ht="26.4" x14ac:dyDescent="0.25">
      <c r="A41" s="1"/>
      <c r="C41" s="37" t="s">
        <v>45</v>
      </c>
      <c r="D41" s="36" t="s">
        <v>46</v>
      </c>
      <c r="E41" s="18"/>
      <c r="F41" s="18"/>
      <c r="G41" s="18"/>
    </row>
    <row r="42" spans="1:8" s="4" customFormat="1" x14ac:dyDescent="0.25">
      <c r="A42" s="1"/>
      <c r="B42" s="15"/>
      <c r="C42" s="7"/>
      <c r="E42" s="18"/>
      <c r="F42" s="18"/>
      <c r="G42" s="18"/>
    </row>
    <row r="45" spans="1:8" ht="15.6" x14ac:dyDescent="0.3">
      <c r="B45" s="16"/>
    </row>
    <row r="50" spans="2:2" ht="15.6" x14ac:dyDescent="0.3">
      <c r="B50" s="16"/>
    </row>
    <row r="53" spans="2:2" ht="15.6" x14ac:dyDescent="0.3">
      <c r="B53" s="16"/>
    </row>
  </sheetData>
  <sheetProtection algorithmName="SHA-512" hashValue="yqhtlNKS513RgdIlj5FJY1yP93J3OdBZNyphG/glCycIjMSKGLTJEIRh3dkZwj/J5h68NKDKVdbFqh9J3irDxA==" saltValue="tPjUaR8YPVQt6xaax9z9Kg==" spinCount="100000" sheet="1" objects="1" scenarios="1"/>
  <autoFilter ref="A3:G37" xr:uid="{1B3DB2FC-6F01-44F4-914D-62930BF01FEE}"/>
  <mergeCells count="8">
    <mergeCell ref="B1:D1"/>
    <mergeCell ref="B4:G4"/>
    <mergeCell ref="A14:G14"/>
    <mergeCell ref="A23:G23"/>
    <mergeCell ref="C39:D39"/>
    <mergeCell ref="B22:D22"/>
    <mergeCell ref="B13:D13"/>
    <mergeCell ref="B36:D36"/>
  </mergeCells>
  <phoneticPr fontId="2" type="noConversion"/>
  <pageMargins left="0.70866141732283472" right="0.39370078740157483" top="0.55118110236220474" bottom="0.51181102362204722" header="0.27559055118110237" footer="0.27559055118110237"/>
  <pageSetup paperSize="9" scale="26" fitToHeight="4" orientation="landscape" r:id="rId1"/>
  <headerFooter alignWithMargins="0">
    <oddHeader>&amp;L&amp;"-,Standard"&amp;8SMS 2.0&amp;R&amp;"-,Standard"&amp;8Stand: &amp;D</oddHeader>
    <oddFooter>&amp;L&amp;"-,Standard"&amp;8&amp;Z&amp;F&amp;R&amp;"-,Standard"&amp;8Seite &amp;P I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135185B-1266-4A20-B273-86843DF2FC00}">
          <x14:formula1>
            <xm:f>Bezüge!$A$1:$A$2</xm:f>
          </x14:formula1>
          <xm:sqref>E5:E12 E15:E21 E24:E35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56030-05DF-492A-99D3-29A468800123}">
  <dimension ref="A1:A2"/>
  <sheetViews>
    <sheetView workbookViewId="0">
      <selection activeCell="F39" sqref="F39"/>
    </sheetView>
  </sheetViews>
  <sheetFormatPr baseColWidth="10" defaultRowHeight="13.2" x14ac:dyDescent="0.25"/>
  <sheetData>
    <row r="1" spans="1:1" x14ac:dyDescent="0.25">
      <c r="A1" t="s">
        <v>48</v>
      </c>
    </row>
    <row r="2" spans="1:1" x14ac:dyDescent="0.25">
      <c r="A2" t="s">
        <v>49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5ce5cf-0cf6-4899-9ba8-8a346064b588" xsi:nil="true"/>
    <lcf76f155ced4ddcb4097134ff3c332f xmlns="e5c6740a-7bf6-441e-90d8-959811944b68">
      <Terms xmlns="http://schemas.microsoft.com/office/infopath/2007/PartnerControls"/>
    </lcf76f155ced4ddcb4097134ff3c332f>
    <Kommentar xmlns="e5c6740a-7bf6-441e-90d8-959811944b6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E9584B7366CB4D892109D2679CD4B7" ma:contentTypeVersion="17" ma:contentTypeDescription="Ein neues Dokument erstellen." ma:contentTypeScope="" ma:versionID="976b3ac192355f45be645930d7347016">
  <xsd:schema xmlns:xsd="http://www.w3.org/2001/XMLSchema" xmlns:xs="http://www.w3.org/2001/XMLSchema" xmlns:p="http://schemas.microsoft.com/office/2006/metadata/properties" xmlns:ns2="e5c6740a-7bf6-441e-90d8-959811944b68" xmlns:ns3="d55ce5cf-0cf6-4899-9ba8-8a346064b588" targetNamespace="http://schemas.microsoft.com/office/2006/metadata/properties" ma:root="true" ma:fieldsID="78d39aa119e80aee6caafd67f65d8ede" ns2:_="" ns3:_="">
    <xsd:import namespace="e5c6740a-7bf6-441e-90d8-959811944b68"/>
    <xsd:import namespace="d55ce5cf-0cf6-4899-9ba8-8a346064b5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Komment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6740a-7bf6-441e-90d8-959811944b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776dee7-8a33-4658-aa5c-1c39ece458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mentar" ma:index="23" nillable="true" ma:displayName="Kommentar" ma:format="Dropdown" ma:internalName="Komment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ce5cf-0cf6-4899-9ba8-8a346064b58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2c9b008-f3f6-4757-af03-71d6b75f8a0a}" ma:internalName="TaxCatchAll" ma:showField="CatchAllData" ma:web="d55ce5cf-0cf6-4899-9ba8-8a346064b5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BB92D2-2CF5-4159-8607-AE2815F64F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580C6A-7D91-40FB-AC4C-8D1ED60B66B0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d55ce5cf-0cf6-4899-9ba8-8a346064b588"/>
    <ds:schemaRef ds:uri="e5c6740a-7bf6-441e-90d8-959811944b68"/>
  </ds:schemaRefs>
</ds:datastoreItem>
</file>

<file path=customXml/itemProps3.xml><?xml version="1.0" encoding="utf-8"?>
<ds:datastoreItem xmlns:ds="http://schemas.openxmlformats.org/officeDocument/2006/customXml" ds:itemID="{B1781087-142C-4F64-A7B7-2032CB90E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c6740a-7bf6-441e-90d8-959811944b68"/>
    <ds:schemaRef ds:uri="d55ce5cf-0cf6-4899-9ba8-8a346064b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SMS Anforderungskatalog</vt:lpstr>
      <vt:lpstr>Bezüge</vt:lpstr>
      <vt:lpstr>'SMS Anforderungskatalog'!Druckbereich</vt:lpstr>
      <vt:lpstr>'SMS Anforderungskatalog'!Drucktitel</vt:lpstr>
    </vt:vector>
  </TitlesOfParts>
  <Manager>Markus Baersch</Manager>
  <Company>&lt;Ihr Firmenname&gt;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 Anforderungsliste</dc:title>
  <dc:subject>Vorlage Anforderungsliste</dc:subject>
  <dc:creator>Markus Baersch</dc:creator>
  <cp:keywords>Anforderungsliste</cp:keywords>
  <dc:description>Vorlage von http://www.markus-baersch.de</dc:description>
  <cp:lastModifiedBy>Pauline Lang</cp:lastModifiedBy>
  <cp:revision/>
  <dcterms:created xsi:type="dcterms:W3CDTF">1996-10-17T05:27:31Z</dcterms:created>
  <dcterms:modified xsi:type="dcterms:W3CDTF">2026-07-06T07:38:04Z</dcterms:modified>
  <cp:category>Projekte;Anforderungsliste;Roadmap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0x010100F1E9584B7366CB4D892109D2679CD4B7</vt:lpwstr>
  </property>
  <property fmtid="{D5CDD505-2E9C-101B-9397-08002B2CF9AE}" pid="3" name="MediaServiceImageTags">
    <vt:lpwstr/>
  </property>
</Properties>
</file>